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189A22B-1EAB-495B-B689-334DB6F3F9D8}" xr6:coauthVersionLast="47" xr6:coauthVersionMax="47" xr10:uidLastSave="{00000000-0000-0000-0000-000000000000}"/>
  <bookViews>
    <workbookView xWindow="46680" yWindow="2100" windowWidth="27870" windowHeight="1693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34" l="1"/>
  <c r="Y40" i="134"/>
  <c r="Y37" i="134"/>
  <c r="Q40" i="134"/>
  <c r="D36" i="134" l="1"/>
  <c r="D35" i="134"/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49" i="134" l="1"/>
  <c r="N27" i="134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Y27" i="134" l="1"/>
  <c r="Y28" i="134" s="1"/>
  <c r="Y29" i="134" s="1"/>
  <c r="Z12" i="134"/>
  <c r="Z19" i="134"/>
  <c r="D15" i="133"/>
  <c r="Y30" i="134" l="1"/>
  <c r="Y31" i="134" s="1"/>
  <c r="Y32" i="134" s="1"/>
  <c r="D14" i="133"/>
  <c r="Y33" i="134" l="1"/>
  <c r="Y34" i="134" s="1"/>
  <c r="Y35" i="134" s="1"/>
  <c r="Y36" i="134" s="1"/>
  <c r="Y38" i="134" s="1"/>
  <c r="Y39" i="134" s="1"/>
  <c r="E233" i="2"/>
  <c r="D233" i="2"/>
  <c r="G48" i="132"/>
  <c r="Y41" i="134" l="1"/>
  <c r="Y42" i="134" s="1"/>
  <c r="Y43" i="134" s="1"/>
  <c r="Y44" i="134" s="1"/>
  <c r="Y45" i="134" s="1"/>
  <c r="Y46" i="134" s="1"/>
  <c r="Y47" i="134" s="1"/>
  <c r="Z26" i="134"/>
  <c r="D7" i="133"/>
  <c r="Z33" i="134" l="1"/>
  <c r="Y48" i="134"/>
  <c r="Y49" i="134" s="1"/>
  <c r="Y50" i="134" s="1"/>
  <c r="Y51" i="134" s="1"/>
  <c r="Y52" i="134" s="1"/>
  <c r="Y53" i="134" s="1"/>
  <c r="Y54" i="134" s="1"/>
  <c r="Y55" i="134" s="1"/>
  <c r="Z47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Z40" i="134" l="1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P39" i="134" l="1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<sst xmlns="http://schemas.openxmlformats.org/spreadsheetml/2006/main" count="1634" uniqueCount="385">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</sst>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E49" sqref="E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-3208108.375</v>
      </c>
      <c r="Y33" s="156">
        <f>Y32-K33-L33-1</f>
        <v>-3210881</v>
      </c>
      <c r="Z33" s="217">
        <f>AVERAGE(Y33:Y41)</f>
        <v>-3207879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-3206643</v>
      </c>
      <c r="Y40" s="156">
        <f>Y39-K40-L40+2</f>
        <v>-3206643</v>
      </c>
      <c r="Z40" s="217">
        <f>AVERAGE(Y40:Y48)</f>
        <v>-3204709.6666666665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3651092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3650492</v>
      </c>
      <c r="O41" s="67">
        <f t="shared" si="2"/>
        <v>106203.13571428591</v>
      </c>
      <c r="P41" s="7">
        <f t="shared" si="5"/>
        <v>3717109.7500000065</v>
      </c>
      <c r="Q41" s="164">
        <f>Q40+N41-1</f>
        <v>3814928.45</v>
      </c>
      <c r="R41" s="29">
        <f t="shared" si="3"/>
        <v>164.2508806712116</v>
      </c>
      <c r="S41" s="5">
        <f>SUM($Q$7:$Q41)/T41+1</f>
        <v>271500.13571428595</v>
      </c>
      <c r="T41" s="18">
        <v>35</v>
      </c>
      <c r="U41" s="138">
        <f>B40+8</f>
        <v>45181</v>
      </c>
      <c r="V41" s="137"/>
      <c r="W41" s="105"/>
      <c r="X41" s="167"/>
      <c r="Y41" s="156">
        <f t="shared" ref="Y40:Y55" si="12">Y40-K41-L41</f>
        <v>-3206043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/>
      <c r="F42" s="23"/>
      <c r="G42" s="26">
        <f>D42+E42+F42-E41-F41</f>
        <v>-3090</v>
      </c>
      <c r="H42" s="132">
        <v>300</v>
      </c>
      <c r="I42" s="25">
        <v>-1000</v>
      </c>
      <c r="J42" s="25">
        <v>100</v>
      </c>
      <c r="K42" s="170">
        <f t="shared" si="9"/>
        <v>-600</v>
      </c>
      <c r="L42" s="171"/>
      <c r="M42" s="153"/>
      <c r="N42" s="149">
        <f t="shared" si="8"/>
        <v>-3690</v>
      </c>
      <c r="O42" s="67">
        <f t="shared" si="2"/>
        <v>204529.20000000019</v>
      </c>
      <c r="P42" s="7">
        <f t="shared" si="5"/>
        <v>7363051.2000000067</v>
      </c>
      <c r="Q42" s="164">
        <f>Q41+N42-1</f>
        <v>3811237.45</v>
      </c>
      <c r="R42" s="29">
        <f t="shared" si="3"/>
        <v>223.73451263188474</v>
      </c>
      <c r="S42" s="5">
        <f>SUM($Q$7:$Q42)/T42-1</f>
        <v>369824.20000000019</v>
      </c>
      <c r="T42" s="18">
        <v>36</v>
      </c>
      <c r="U42" s="138"/>
      <c r="V42" s="137"/>
      <c r="W42" s="105"/>
      <c r="X42" s="167"/>
      <c r="Y42" s="156">
        <f t="shared" si="12"/>
        <v>-3205443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>
        <v>300</v>
      </c>
      <c r="I43" s="25">
        <v>-1000</v>
      </c>
      <c r="J43" s="25">
        <v>100</v>
      </c>
      <c r="K43" s="170">
        <f t="shared" si="9"/>
        <v>-600</v>
      </c>
      <c r="L43" s="171"/>
      <c r="M43" s="153"/>
      <c r="N43" s="149">
        <f t="shared" si="8"/>
        <v>-600</v>
      </c>
      <c r="O43" s="67">
        <f t="shared" si="2"/>
        <v>297524.17972972989</v>
      </c>
      <c r="P43" s="7">
        <f t="shared" si="5"/>
        <v>11008394.650000006</v>
      </c>
      <c r="Q43" s="164">
        <f>Q42+N43+2</f>
        <v>3810639.45</v>
      </c>
      <c r="R43" s="29">
        <f t="shared" si="3"/>
        <v>279.93791726946199</v>
      </c>
      <c r="S43" s="5">
        <f>SUM($Q$7:$Q43)/T43-94</f>
        <v>462726.17972972989</v>
      </c>
      <c r="T43" s="18">
        <v>37</v>
      </c>
      <c r="U43" s="138"/>
      <c r="V43" s="137"/>
      <c r="W43" s="105"/>
      <c r="X43" s="167"/>
      <c r="Y43" s="156">
        <f t="shared" si="12"/>
        <v>-3204843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100</v>
      </c>
      <c r="K44" s="170">
        <f t="shared" si="9"/>
        <v>-600</v>
      </c>
      <c r="L44" s="171"/>
      <c r="M44" s="153"/>
      <c r="N44" s="149">
        <f t="shared" si="8"/>
        <v>-600</v>
      </c>
      <c r="O44" s="67">
        <f t="shared" si="2"/>
        <v>385608.8710526317</v>
      </c>
      <c r="P44" s="7">
        <f t="shared" si="5"/>
        <v>14653137.100000005</v>
      </c>
      <c r="Q44" s="164">
        <f>Q43+N44-1</f>
        <v>3810038.45</v>
      </c>
      <c r="R44" s="29">
        <f t="shared" si="3"/>
        <v>333.28445398111978</v>
      </c>
      <c r="S44" s="5">
        <f>SUM($Q$7:$Q44)/T44+1</f>
        <v>550905.87105263176</v>
      </c>
      <c r="T44" s="18">
        <v>38</v>
      </c>
      <c r="U44" s="138"/>
      <c r="V44" s="137"/>
      <c r="W44" s="105"/>
      <c r="X44" s="167"/>
      <c r="Y44" s="156">
        <f t="shared" si="12"/>
        <v>-3204243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469176.39871794882</v>
      </c>
      <c r="P45" s="7">
        <f t="shared" si="5"/>
        <v>18297879.550000004</v>
      </c>
      <c r="Q45" s="164">
        <f t="shared" ref="Q45:Q46" si="13">Q44+N45</f>
        <v>3810038.45</v>
      </c>
      <c r="R45" s="29">
        <f t="shared" si="3"/>
        <v>383.84074552194176</v>
      </c>
      <c r="S45" s="5">
        <f>SUM($Q$7:$Q45)/T45+1</f>
        <v>634473.39871794882</v>
      </c>
      <c r="T45" s="18">
        <v>39</v>
      </c>
      <c r="U45" s="138"/>
      <c r="V45" s="137"/>
      <c r="W45" s="105"/>
      <c r="X45" s="167"/>
      <c r="Y45" s="156">
        <f t="shared" si="12"/>
        <v>-3204243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548565.55000000005</v>
      </c>
      <c r="P46" s="7">
        <f t="shared" si="5"/>
        <v>21942622.000000004</v>
      </c>
      <c r="Q46" s="164">
        <f t="shared" si="13"/>
        <v>3810038.45</v>
      </c>
      <c r="R46" s="29">
        <f t="shared" si="3"/>
        <v>431.86922248572256</v>
      </c>
      <c r="S46" s="5">
        <f>SUM($Q$7:$Q46)/T46+1</f>
        <v>713862.55</v>
      </c>
      <c r="T46" s="18">
        <v>40</v>
      </c>
      <c r="U46" s="138"/>
      <c r="V46" s="137"/>
      <c r="W46" s="105"/>
      <c r="X46" s="167"/>
      <c r="Y46" s="156">
        <f t="shared" si="12"/>
        <v>-3204243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100</v>
      </c>
      <c r="K47" s="170">
        <f t="shared" si="9"/>
        <v>-600</v>
      </c>
      <c r="L47" s="171"/>
      <c r="M47" s="153"/>
      <c r="N47" s="149">
        <f t="shared" si="8"/>
        <v>-600</v>
      </c>
      <c r="O47" s="67">
        <f t="shared" si="2"/>
        <v>624067.42560975614</v>
      </c>
      <c r="P47" s="7">
        <f t="shared" si="5"/>
        <v>25586764.450000003</v>
      </c>
      <c r="Q47" s="164">
        <f>Q46+N47</f>
        <v>3809438.45</v>
      </c>
      <c r="R47" s="29">
        <f t="shared" si="3"/>
        <v>486.29575162723609</v>
      </c>
      <c r="S47" s="5">
        <f>SUM($Q$7:$Q47)/T47+1+14465-2</f>
        <v>803827.42560975614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-3203643</v>
      </c>
      <c r="Z47" s="217">
        <f>AVERAGE(Y47:Y48)</f>
        <v>-3203343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100</v>
      </c>
      <c r="K48" s="170">
        <f t="shared" si="9"/>
        <v>-600</v>
      </c>
      <c r="L48" s="171"/>
      <c r="M48" s="153"/>
      <c r="N48" s="149">
        <f t="shared" si="8"/>
        <v>-600</v>
      </c>
      <c r="O48" s="67">
        <f t="shared" si="2"/>
        <v>695959.64047619049</v>
      </c>
      <c r="P48" s="7">
        <f t="shared" si="5"/>
        <v>29230304.900000002</v>
      </c>
      <c r="Q48" s="164">
        <f>Q47+N48-2</f>
        <v>3808836.45</v>
      </c>
      <c r="R48" s="29">
        <f t="shared" si="3"/>
        <v>521.16726386372966</v>
      </c>
      <c r="S48" s="5">
        <f>SUM($Q$7:$Q48)/T48+213</f>
        <v>861468.6404761906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-3203043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>
        <v>-3946</v>
      </c>
      <c r="E49" s="87"/>
      <c r="F49" s="23"/>
      <c r="G49" s="26">
        <f>D49+E49+F49-E48-F48</f>
        <v>-3946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-3946</v>
      </c>
      <c r="O49" s="67">
        <f t="shared" ref="O49:O55" si="17">P49/T49</f>
        <v>764416.21744186047</v>
      </c>
      <c r="P49" s="7">
        <f t="shared" si="5"/>
        <v>32869897.350000001</v>
      </c>
      <c r="Q49" s="164">
        <f t="shared" ref="Q49:Q55" si="18">Q48+N49-2</f>
        <v>3804888.45</v>
      </c>
      <c r="R49" s="29">
        <f t="shared" si="3"/>
        <v>562.58180321475459</v>
      </c>
      <c r="S49" s="5">
        <f>SUM($Q$7:$Q49)/T49+213</f>
        <v>929925.2174418607</v>
      </c>
      <c r="T49" s="18">
        <v>43</v>
      </c>
      <c r="U49" s="138"/>
      <c r="V49" s="137"/>
      <c r="W49" s="105"/>
      <c r="X49" s="167"/>
      <c r="Y49" s="156">
        <f t="shared" si="12"/>
        <v>-3203043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829761.08636363642</v>
      </c>
      <c r="P50" s="7">
        <f t="shared" si="5"/>
        <v>36509487.800000004</v>
      </c>
      <c r="Q50" s="164">
        <f t="shared" si="18"/>
        <v>3804886.45</v>
      </c>
      <c r="R50" s="29">
        <f t="shared" si="3"/>
        <v>602.11383600549118</v>
      </c>
      <c r="S50" s="5">
        <f>SUM($Q$7:$Q50)/T50+213</f>
        <v>995270.08636363666</v>
      </c>
      <c r="T50" s="18">
        <v>44</v>
      </c>
      <c r="U50" s="138"/>
      <c r="V50" s="137"/>
      <c r="W50" s="105"/>
      <c r="X50" s="167"/>
      <c r="Y50" s="156">
        <f t="shared" si="12"/>
        <v>-3203043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892201.69444444461</v>
      </c>
      <c r="P51" s="7">
        <f t="shared" si="5"/>
        <v>40149076.250000007</v>
      </c>
      <c r="Q51" s="164">
        <f t="shared" si="18"/>
        <v>3804884.45</v>
      </c>
      <c r="R51" s="29">
        <f t="shared" si="3"/>
        <v>639.88886267329201</v>
      </c>
      <c r="S51" s="5">
        <f>SUM($Q$7:$Q51)/T51+213</f>
        <v>1057710.6944444447</v>
      </c>
      <c r="T51" s="18">
        <v>45</v>
      </c>
      <c r="U51" s="138"/>
      <c r="V51" s="137"/>
      <c r="W51" s="105"/>
      <c r="X51" s="167"/>
      <c r="Y51" s="156">
        <f t="shared" si="12"/>
        <v>-3203043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951927.45000000019</v>
      </c>
      <c r="P52" s="7">
        <f t="shared" si="5"/>
        <v>43788662.70000001</v>
      </c>
      <c r="Q52" s="164">
        <f t="shared" si="18"/>
        <v>3804882.45</v>
      </c>
      <c r="R52" s="29">
        <f t="shared" si="3"/>
        <v>676.02147057400077</v>
      </c>
      <c r="S52" s="5">
        <f>SUM($Q$7:$Q52)/T52+213</f>
        <v>1117436.4500000004</v>
      </c>
      <c r="T52" s="18">
        <v>46</v>
      </c>
      <c r="U52" s="138"/>
      <c r="V52" s="137"/>
      <c r="W52" s="105"/>
      <c r="X52" s="167"/>
      <c r="Y52" s="156">
        <f t="shared" si="12"/>
        <v>-3203043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1009111.641489362</v>
      </c>
      <c r="P53" s="7">
        <f t="shared" si="5"/>
        <v>47428247.150000013</v>
      </c>
      <c r="Q53" s="164">
        <f t="shared" si="18"/>
        <v>3804880.45</v>
      </c>
      <c r="R53" s="29">
        <f t="shared" si="3"/>
        <v>710.61649494807023</v>
      </c>
      <c r="S53" s="5">
        <f>SUM($Q$7:$Q53)/T53+213</f>
        <v>1174620.6414893621</v>
      </c>
      <c r="T53" s="18">
        <v>47</v>
      </c>
      <c r="U53" s="138"/>
      <c r="V53" s="137"/>
      <c r="W53" s="105"/>
      <c r="X53" s="167"/>
      <c r="Y53" s="156">
        <f t="shared" si="12"/>
        <v>-3203043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1063913.1166666669</v>
      </c>
      <c r="P54" s="7">
        <f t="shared" si="5"/>
        <v>51067829.600000016</v>
      </c>
      <c r="Q54" s="164">
        <f t="shared" si="18"/>
        <v>3804878.45</v>
      </c>
      <c r="R54" s="29">
        <f t="shared" si="3"/>
        <v>743.77003476591517</v>
      </c>
      <c r="S54" s="5">
        <f>SUM($Q$7:$Q54)/T54+213</f>
        <v>1229422.1166666672</v>
      </c>
      <c r="T54" s="18">
        <v>48</v>
      </c>
      <c r="U54" s="138"/>
      <c r="V54" s="137"/>
      <c r="W54" s="105"/>
      <c r="X54" s="167"/>
      <c r="Y54" s="156">
        <f t="shared" si="12"/>
        <v>-3203043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1116477.7561224494</v>
      </c>
      <c r="P55" s="7">
        <f t="shared" si="5"/>
        <v>54707410.050000019</v>
      </c>
      <c r="Q55" s="164">
        <f t="shared" si="18"/>
        <v>3804876.45</v>
      </c>
      <c r="R55" s="29">
        <f t="shared" si="3"/>
        <v>775.57034418403919</v>
      </c>
      <c r="S55" s="5">
        <f>SUM($Q$7:$Q55)/T55+213</f>
        <v>1281986.7561224494</v>
      </c>
      <c r="T55" s="18">
        <v>49</v>
      </c>
      <c r="U55" s="138"/>
      <c r="V55" s="137"/>
      <c r="W55" s="105"/>
      <c r="X55" s="167"/>
      <c r="Y55" s="156">
        <f t="shared" si="12"/>
        <v>-3203043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39"/>
  <sheetViews>
    <sheetView topLeftCell="A4915" workbookViewId="0">
      <selection activeCell="D4939" sqref="D493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2023-09-05T09:35:11Z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